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5\Постановление администрации 126\"/>
    </mc:Choice>
  </mc:AlternateContent>
  <bookViews>
    <workbookView xWindow="-120" yWindow="-120" windowWidth="38640" windowHeight="21240" activeTab="3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definedNames>
    <definedName name="_xlnm.Print_Area" localSheetId="1">'Раздел 2'!$A$1:$P$9</definedName>
    <definedName name="_xlnm.Print_Area" localSheetId="3">'Раздел 4'!$A$1:$N$38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4" i="4" l="1"/>
  <c r="I29" i="4"/>
  <c r="J29" i="4"/>
  <c r="K29" i="4"/>
  <c r="L29" i="4"/>
  <c r="M29" i="4"/>
  <c r="H29" i="4"/>
  <c r="I18" i="4"/>
  <c r="J18" i="4"/>
  <c r="K18" i="4"/>
  <c r="L18" i="4"/>
  <c r="M18" i="4"/>
  <c r="H18" i="4"/>
  <c r="I13" i="4"/>
  <c r="J13" i="4"/>
  <c r="K13" i="4"/>
  <c r="L13" i="4"/>
  <c r="H13" i="4"/>
  <c r="I8" i="4"/>
  <c r="J8" i="4"/>
  <c r="K8" i="4"/>
  <c r="L8" i="4"/>
  <c r="M8" i="4"/>
  <c r="H8" i="4"/>
  <c r="I24" i="4"/>
  <c r="J24" i="4"/>
  <c r="K24" i="4"/>
  <c r="L24" i="4"/>
  <c r="M24" i="4"/>
  <c r="H24" i="4"/>
  <c r="I35" i="4"/>
  <c r="J35" i="4"/>
  <c r="J34" i="4" s="1"/>
  <c r="K35" i="4"/>
  <c r="L35" i="4"/>
  <c r="L34" i="4" s="1"/>
  <c r="I36" i="4"/>
  <c r="J36" i="4"/>
  <c r="K36" i="4"/>
  <c r="L36" i="4"/>
  <c r="M36" i="4"/>
  <c r="I37" i="4"/>
  <c r="J37" i="4"/>
  <c r="K37" i="4"/>
  <c r="L37" i="4"/>
  <c r="M37" i="4"/>
  <c r="I38" i="4"/>
  <c r="J38" i="4"/>
  <c r="K38" i="4"/>
  <c r="L38" i="4"/>
  <c r="M38" i="4"/>
  <c r="H36" i="4"/>
  <c r="H37" i="4"/>
  <c r="H38" i="4"/>
  <c r="H35" i="4"/>
  <c r="H34" i="4" s="1"/>
  <c r="N33" i="4"/>
  <c r="N32" i="4"/>
  <c r="N31" i="4"/>
  <c r="N30" i="4"/>
  <c r="N29" i="4" s="1"/>
  <c r="M14" i="4"/>
  <c r="M35" i="4" s="1"/>
  <c r="M34" i="4" s="1"/>
  <c r="N11" i="4"/>
  <c r="N10" i="4"/>
  <c r="N28" i="4"/>
  <c r="N27" i="4"/>
  <c r="N26" i="4"/>
  <c r="N25" i="4"/>
  <c r="N24" i="4" s="1"/>
  <c r="M13" i="4" l="1"/>
  <c r="I34" i="4"/>
  <c r="N35" i="4"/>
  <c r="N38" i="4"/>
  <c r="N36" i="4"/>
  <c r="N37" i="4"/>
  <c r="N34" i="4" s="1"/>
  <c r="N20" i="4"/>
  <c r="N21" i="4"/>
  <c r="N22" i="4"/>
  <c r="N19" i="4"/>
  <c r="N15" i="4"/>
  <c r="N17" i="4"/>
  <c r="N12" i="4"/>
  <c r="N9" i="4"/>
  <c r="N8" i="4" s="1"/>
  <c r="N13" i="4" l="1"/>
  <c r="N18" i="4"/>
</calcChain>
</file>

<file path=xl/sharedStrings.xml><?xml version="1.0" encoding="utf-8"?>
<sst xmlns="http://schemas.openxmlformats.org/spreadsheetml/2006/main" count="121" uniqueCount="67">
  <si>
    <t>Ответственный исполнитель (соисполнитель)</t>
  </si>
  <si>
    <t>Участники</t>
  </si>
  <si>
    <t>Задачи комплекса процессных мероприятий</t>
  </si>
  <si>
    <t>Раздел 1. ОБЩИЕ ПОЛОЖЕНИЯ</t>
  </si>
  <si>
    <t>Ответственный за достижение показателя</t>
  </si>
  <si>
    <t>Значения показателей</t>
  </si>
  <si>
    <t>план</t>
  </si>
  <si>
    <t>Единица измерения (по ОКЕИ)</t>
  </si>
  <si>
    <t>Уровень показателя</t>
  </si>
  <si>
    <t>Наименование показателя</t>
  </si>
  <si>
    <t>1.</t>
  </si>
  <si>
    <t>2.</t>
  </si>
  <si>
    <t>3.</t>
  </si>
  <si>
    <t>Раздел 2 Показатели комплекса процессных мероприятий</t>
  </si>
  <si>
    <t>№ п/п</t>
  </si>
  <si>
    <t>Раздел 3 Перечень процессных мероприятий</t>
  </si>
  <si>
    <t>Значения мероприятия (результата) по годам</t>
  </si>
  <si>
    <t>Характеристика</t>
  </si>
  <si>
    <t>Тип мероприятия (результата)</t>
  </si>
  <si>
    <t>Наименование мероприятия (результата)</t>
  </si>
  <si>
    <t>Раздел 4. Финансовое обеспечение комплекса процессных мероприятий</t>
  </si>
  <si>
    <t xml:space="preserve">Всего
(тыс. рублей)
</t>
  </si>
  <si>
    <t xml:space="preserve">Объем финансового обеспечения по годам, 
(тыс. рублей)
</t>
  </si>
  <si>
    <t>Наименование мероприятия (результата) и источники финансового обеспечения</t>
  </si>
  <si>
    <t>областной бюджет</t>
  </si>
  <si>
    <t xml:space="preserve">местный бюджет </t>
  </si>
  <si>
    <t xml:space="preserve">федеральный бюджет 
</t>
  </si>
  <si>
    <t>внебюджетные источники</t>
  </si>
  <si>
    <t>1.1.</t>
  </si>
  <si>
    <t>1.2.</t>
  </si>
  <si>
    <t>1.3.</t>
  </si>
  <si>
    <t xml:space="preserve">№      п/п </t>
  </si>
  <si>
    <t>ИТОГО по комплексу процессных мероприятий, в том числе:</t>
  </si>
  <si>
    <t xml:space="preserve">Отдел образования </t>
  </si>
  <si>
    <t>%</t>
  </si>
  <si>
    <t>процент</t>
  </si>
  <si>
    <t>Базовое значение   2024 год</t>
  </si>
  <si>
    <t>Отдел образования</t>
  </si>
  <si>
    <t>Базовое значение 2024</t>
  </si>
  <si>
    <t xml:space="preserve">Доступность образовательных организаций  в которых созданы условия  безбарьерной образовательной среды для детей-инвалидов и обучающихся с органиченными возможностями здоровья </t>
  </si>
  <si>
    <t>выполнение работ</t>
  </si>
  <si>
    <t>иные мероприятия</t>
  </si>
  <si>
    <t>Обеспечение  проведения мероприятий по текущему ремонту ОО</t>
  </si>
  <si>
    <t xml:space="preserve">выполнение работ </t>
  </si>
  <si>
    <t>Обеспечение проведения мероприятий по благоустройству территорий ОО</t>
  </si>
  <si>
    <t>Обновление материально-технической базы ОО</t>
  </si>
  <si>
    <t>2.1.</t>
  </si>
  <si>
    <t>2.2.</t>
  </si>
  <si>
    <t>КПЭ</t>
  </si>
  <si>
    <t>Обеспечение оснащения  учреждения дополнительного образования средствами обучения и воспитания</t>
  </si>
  <si>
    <r>
      <t>Приобретение  оборудования  для обновления материально-технической базы новых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объединений дополнительного образования детей</t>
    </r>
  </si>
  <si>
    <t>Приобретение  оборудования  для обновления материально-технической базы новых объединений дополнительного образования детей</t>
  </si>
  <si>
    <t>не устанавливается</t>
  </si>
  <si>
    <t>Образовательные организации (далее - ОО)</t>
  </si>
  <si>
    <t>-</t>
  </si>
  <si>
    <t>Выполнение работ  по текущему   ремонту ОО</t>
  </si>
  <si>
    <t>Проведение мероприятий по благоустройству территорий ОО</t>
  </si>
  <si>
    <t xml:space="preserve">ПАСПОРТ
комплекса процессных мероприятий «Содержание, развитие и укрепление                                                                                                                                                                         ресурсной и материально-технической базы образовательных организаций»
</t>
  </si>
  <si>
    <r>
      <t xml:space="preserve">1. Создание современных комфортных безопасных условий для ведения воспитательно-образовательного процесса.                                       2. Обеспечение </t>
    </r>
    <r>
      <rPr>
        <sz val="14"/>
        <rFont val="Times New Roman"/>
        <family val="1"/>
        <charset val="204"/>
      </rPr>
      <t xml:space="preserve">максимально равной доступности населению услуг дошкольного, общего, дополнительного образования детей                         </t>
    </r>
    <r>
      <rPr>
        <sz val="14"/>
        <color theme="1"/>
        <rFont val="Times New Roman"/>
        <family val="1"/>
        <charset val="204"/>
      </rPr>
      <t xml:space="preserve">  </t>
    </r>
  </si>
  <si>
    <t xml:space="preserve">Задача № 1. Создание современных комфортных безопасных условий для ведения воспитательно-образовательного процесса   </t>
  </si>
  <si>
    <t>Задача № 2. Обеспечение максимально равной доступности населению услуг дошкольного, общего, дополнительного образования детей</t>
  </si>
  <si>
    <r>
      <t>Выполнение работ  по текущему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ремонту ОО</t>
    </r>
  </si>
  <si>
    <t>Задача № 1. Создание современных комфортных безопасных условий для ведения воспитательно-образовательного процесса</t>
  </si>
  <si>
    <t>Обеспечение антитеррористической безопасности ОО</t>
  </si>
  <si>
    <t>Проведение мероприятий по обеспечению пожарной и антитеррористиической  безопасности в ОО</t>
  </si>
  <si>
    <t xml:space="preserve">иные мероприятия </t>
  </si>
  <si>
    <t xml:space="preserve"> 
ПРИЛОЖЕНИЕ 7
к муниципальной программе
«Развитие образования в муниципальном образовании
Ногликский муниципальный округ
Сахалинской области»,
утвержденной постановлением администрации
муниципального образования
Ногликский муниципальный округ
Сахалинской области
от 10 марта 2025 года № 126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</si>
</sst>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0" fontId="0" fillId="3" borderId="0" xfId="0" applyFill="1"/>
    <xf numFmtId="0" fontId="5" fillId="0" borderId="0" xfId="0" applyFont="1"/>
    <xf numFmtId="0" fontId="6" fillId="0" borderId="0" xfId="0" applyFont="1"/>
    <xf numFmtId="0" fontId="1" fillId="0" borderId="1" xfId="0" applyFont="1" applyBorder="1" applyAlignment="1">
      <alignment horizontal="left" vertical="top" wrapText="1"/>
    </xf>
    <xf numFmtId="0" fontId="1" fillId="0" borderId="0" xfId="0" applyFont="1"/>
    <xf numFmtId="0" fontId="7" fillId="0" borderId="0" xfId="0" applyFont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0" fontId="7" fillId="3" borderId="0" xfId="0" applyFont="1" applyFill="1"/>
    <xf numFmtId="0" fontId="8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center" vertical="top"/>
    </xf>
    <xf numFmtId="14" fontId="7" fillId="2" borderId="1" xfId="0" applyNumberFormat="1" applyFont="1" applyFill="1" applyBorder="1" applyAlignment="1">
      <alignment horizontal="center" vertical="top"/>
    </xf>
    <xf numFmtId="0" fontId="7" fillId="2" borderId="1" xfId="0" applyFont="1" applyFill="1" applyBorder="1"/>
    <xf numFmtId="164" fontId="8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2" borderId="10" xfId="0" applyFont="1" applyFill="1" applyBorder="1" applyAlignment="1">
      <alignment vertical="top" wrapText="1"/>
    </xf>
    <xf numFmtId="0" fontId="7" fillId="2" borderId="11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left" vertical="top" wrapText="1"/>
    </xf>
    <xf numFmtId="0" fontId="7" fillId="2" borderId="12" xfId="0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15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zoomScale="131" zoomScaleNormal="100" zoomScaleSheetLayoutView="131" workbookViewId="0">
      <selection activeCell="H2" sqref="H2"/>
    </sheetView>
  </sheetViews>
  <sheetFormatPr defaultRowHeight="15" x14ac:dyDescent="0.25"/>
  <cols>
    <col min="5" max="5" width="4.5703125" customWidth="1"/>
    <col min="6" max="6" width="7.5703125" hidden="1" customWidth="1"/>
    <col min="7" max="7" width="9.140625" hidden="1" customWidth="1"/>
    <col min="8" max="8" width="24.5703125" customWidth="1"/>
    <col min="15" max="15" width="21.85546875" customWidth="1"/>
  </cols>
  <sheetData>
    <row r="1" spans="1:15" ht="18.75" x14ac:dyDescent="0.3">
      <c r="A1" s="9"/>
      <c r="B1" s="9"/>
      <c r="C1" s="9"/>
      <c r="D1" s="9"/>
      <c r="E1" s="9"/>
      <c r="F1" s="9"/>
      <c r="G1" s="9"/>
      <c r="H1" s="9"/>
      <c r="I1" s="9"/>
      <c r="J1" s="32" t="s">
        <v>66</v>
      </c>
      <c r="K1" s="33"/>
      <c r="L1" s="33"/>
      <c r="M1" s="33"/>
      <c r="N1" s="33"/>
      <c r="O1" s="33"/>
    </row>
    <row r="2" spans="1:15" ht="196.5" customHeight="1" x14ac:dyDescent="0.3">
      <c r="A2" s="9"/>
      <c r="B2" s="9"/>
      <c r="C2" s="9"/>
      <c r="D2" s="9"/>
      <c r="E2" s="9"/>
      <c r="F2" s="9"/>
      <c r="G2" s="9"/>
      <c r="H2" s="9"/>
      <c r="I2" s="9"/>
      <c r="J2" s="33"/>
      <c r="K2" s="33"/>
      <c r="L2" s="33"/>
      <c r="M2" s="33"/>
      <c r="N2" s="33"/>
      <c r="O2" s="33"/>
    </row>
    <row r="3" spans="1:15" ht="63" customHeight="1" x14ac:dyDescent="0.3">
      <c r="A3" s="36" t="s">
        <v>57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7"/>
      <c r="O3" s="37"/>
    </row>
    <row r="4" spans="1:15" ht="22.15" customHeight="1" x14ac:dyDescent="0.3">
      <c r="A4" s="36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15" ht="18.75" x14ac:dyDescent="0.3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x14ac:dyDescent="0.25">
      <c r="A6" s="34" t="s">
        <v>0</v>
      </c>
      <c r="B6" s="34"/>
      <c r="C6" s="34"/>
      <c r="D6" s="34"/>
      <c r="E6" s="34"/>
      <c r="F6" s="34"/>
      <c r="G6" s="34"/>
      <c r="H6" s="34"/>
      <c r="I6" s="35" t="s">
        <v>33</v>
      </c>
      <c r="J6" s="35"/>
      <c r="K6" s="35"/>
      <c r="L6" s="35"/>
      <c r="M6" s="35"/>
      <c r="N6" s="35"/>
      <c r="O6" s="35"/>
    </row>
    <row r="7" spans="1:15" x14ac:dyDescent="0.25">
      <c r="A7" s="34"/>
      <c r="B7" s="34"/>
      <c r="C7" s="34"/>
      <c r="D7" s="34"/>
      <c r="E7" s="34"/>
      <c r="F7" s="34"/>
      <c r="G7" s="34"/>
      <c r="H7" s="34"/>
      <c r="I7" s="35"/>
      <c r="J7" s="35"/>
      <c r="K7" s="35"/>
      <c r="L7" s="35"/>
      <c r="M7" s="35"/>
      <c r="N7" s="35"/>
      <c r="O7" s="35"/>
    </row>
    <row r="8" spans="1:15" ht="11.25" customHeight="1" x14ac:dyDescent="0.25">
      <c r="A8" s="34"/>
      <c r="B8" s="34"/>
      <c r="C8" s="34"/>
      <c r="D8" s="34"/>
      <c r="E8" s="34"/>
      <c r="F8" s="34"/>
      <c r="G8" s="34"/>
      <c r="H8" s="34"/>
      <c r="I8" s="35"/>
      <c r="J8" s="35"/>
      <c r="K8" s="35"/>
      <c r="L8" s="35"/>
      <c r="M8" s="35"/>
      <c r="N8" s="35"/>
      <c r="O8" s="35"/>
    </row>
    <row r="9" spans="1:15" x14ac:dyDescent="0.25">
      <c r="A9" s="34" t="s">
        <v>1</v>
      </c>
      <c r="B9" s="34"/>
      <c r="C9" s="34"/>
      <c r="D9" s="34"/>
      <c r="E9" s="34"/>
      <c r="F9" s="34"/>
      <c r="G9" s="34"/>
      <c r="H9" s="34"/>
      <c r="I9" s="35" t="s">
        <v>53</v>
      </c>
      <c r="J9" s="35"/>
      <c r="K9" s="35"/>
      <c r="L9" s="35"/>
      <c r="M9" s="35"/>
      <c r="N9" s="35"/>
      <c r="O9" s="35"/>
    </row>
    <row r="10" spans="1:15" ht="11.25" customHeight="1" x14ac:dyDescent="0.25">
      <c r="A10" s="34"/>
      <c r="B10" s="34"/>
      <c r="C10" s="34"/>
      <c r="D10" s="34"/>
      <c r="E10" s="34"/>
      <c r="F10" s="34"/>
      <c r="G10" s="34"/>
      <c r="H10" s="34"/>
      <c r="I10" s="35"/>
      <c r="J10" s="35"/>
      <c r="K10" s="35"/>
      <c r="L10" s="35"/>
      <c r="M10" s="35"/>
      <c r="N10" s="35"/>
      <c r="O10" s="35"/>
    </row>
    <row r="11" spans="1:15" hidden="1" x14ac:dyDescent="0.25">
      <c r="A11" s="34"/>
      <c r="B11" s="34"/>
      <c r="C11" s="34"/>
      <c r="D11" s="34"/>
      <c r="E11" s="34"/>
      <c r="F11" s="34"/>
      <c r="G11" s="34"/>
      <c r="H11" s="34"/>
      <c r="I11" s="35"/>
      <c r="J11" s="35"/>
      <c r="K11" s="35"/>
      <c r="L11" s="35"/>
      <c r="M11" s="35"/>
      <c r="N11" s="35"/>
      <c r="O11" s="35"/>
    </row>
    <row r="12" spans="1:15" x14ac:dyDescent="0.25">
      <c r="A12" s="34" t="s">
        <v>2</v>
      </c>
      <c r="B12" s="34"/>
      <c r="C12" s="34"/>
      <c r="D12" s="34"/>
      <c r="E12" s="34"/>
      <c r="F12" s="34"/>
      <c r="G12" s="34"/>
      <c r="H12" s="34"/>
      <c r="I12" s="35" t="s">
        <v>58</v>
      </c>
      <c r="J12" s="35"/>
      <c r="K12" s="35"/>
      <c r="L12" s="35"/>
      <c r="M12" s="35"/>
      <c r="N12" s="35"/>
      <c r="O12" s="35"/>
    </row>
    <row r="13" spans="1:15" x14ac:dyDescent="0.25">
      <c r="A13" s="34"/>
      <c r="B13" s="34"/>
      <c r="C13" s="34"/>
      <c r="D13" s="34"/>
      <c r="E13" s="34"/>
      <c r="F13" s="34"/>
      <c r="G13" s="34"/>
      <c r="H13" s="34"/>
      <c r="I13" s="35"/>
      <c r="J13" s="35"/>
      <c r="K13" s="35"/>
      <c r="L13" s="35"/>
      <c r="M13" s="35"/>
      <c r="N13" s="35"/>
      <c r="O13" s="35"/>
    </row>
    <row r="14" spans="1:15" ht="57.75" customHeight="1" x14ac:dyDescent="0.25">
      <c r="A14" s="34"/>
      <c r="B14" s="34"/>
      <c r="C14" s="34"/>
      <c r="D14" s="34"/>
      <c r="E14" s="34"/>
      <c r="F14" s="34"/>
      <c r="G14" s="34"/>
      <c r="H14" s="34"/>
      <c r="I14" s="35"/>
      <c r="J14" s="35"/>
      <c r="K14" s="35"/>
      <c r="L14" s="35"/>
      <c r="M14" s="35"/>
      <c r="N14" s="35"/>
      <c r="O14" s="35"/>
    </row>
  </sheetData>
  <mergeCells count="9">
    <mergeCell ref="J1:O2"/>
    <mergeCell ref="A12:H14"/>
    <mergeCell ref="I12:O14"/>
    <mergeCell ref="A4:O4"/>
    <mergeCell ref="A3:O3"/>
    <mergeCell ref="A6:H8"/>
    <mergeCell ref="I6:O8"/>
    <mergeCell ref="A9:H11"/>
    <mergeCell ref="I9:O11"/>
  </mergeCells>
  <pageMargins left="1.1811023622047245" right="0.59055118110236227" top="0.78740157480314965" bottom="0.78740157480314965" header="0.31496062992125984" footer="0.31496062992125984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"/>
  <sheetViews>
    <sheetView view="pageBreakPreview" zoomScale="124" zoomScaleNormal="100" zoomScaleSheetLayoutView="124" workbookViewId="0">
      <selection activeCell="S9" sqref="S9"/>
    </sheetView>
  </sheetViews>
  <sheetFormatPr defaultRowHeight="15" x14ac:dyDescent="0.25"/>
  <cols>
    <col min="1" max="1" width="5.28515625" customWidth="1"/>
    <col min="3" max="3" width="5.42578125" customWidth="1"/>
    <col min="4" max="4" width="5.140625" customWidth="1"/>
    <col min="5" max="5" width="4.42578125" customWidth="1"/>
    <col min="6" max="6" width="3.7109375" hidden="1" customWidth="1"/>
    <col min="7" max="7" width="13" customWidth="1"/>
    <col min="8" max="8" width="13.5703125" customWidth="1"/>
    <col min="9" max="9" width="11.28515625" customWidth="1"/>
    <col min="10" max="12" width="7.28515625" customWidth="1"/>
    <col min="13" max="14" width="7" customWidth="1"/>
    <col min="15" max="15" width="6.85546875" customWidth="1"/>
    <col min="16" max="16" width="18.7109375" customWidth="1"/>
  </cols>
  <sheetData>
    <row r="1" spans="1:16" ht="18.75" x14ac:dyDescent="0.3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18.75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18.75" x14ac:dyDescent="0.25">
      <c r="A3" s="32" t="s">
        <v>13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16" ht="18.75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ht="22.9" customHeight="1" x14ac:dyDescent="0.25">
      <c r="A5" s="52" t="s">
        <v>14</v>
      </c>
      <c r="B5" s="38" t="s">
        <v>9</v>
      </c>
      <c r="C5" s="39"/>
      <c r="D5" s="39"/>
      <c r="E5" s="39"/>
      <c r="F5" s="40"/>
      <c r="G5" s="52" t="s">
        <v>8</v>
      </c>
      <c r="H5" s="52" t="s">
        <v>7</v>
      </c>
      <c r="I5" s="52" t="s">
        <v>36</v>
      </c>
      <c r="J5" s="55" t="s">
        <v>5</v>
      </c>
      <c r="K5" s="56"/>
      <c r="L5" s="56"/>
      <c r="M5" s="56"/>
      <c r="N5" s="56"/>
      <c r="O5" s="57"/>
      <c r="P5" s="52" t="s">
        <v>4</v>
      </c>
    </row>
    <row r="6" spans="1:16" ht="16.899999999999999" customHeight="1" x14ac:dyDescent="0.3">
      <c r="A6" s="53"/>
      <c r="B6" s="41"/>
      <c r="C6" s="36"/>
      <c r="D6" s="36"/>
      <c r="E6" s="36"/>
      <c r="F6" s="42"/>
      <c r="G6" s="53"/>
      <c r="H6" s="53"/>
      <c r="I6" s="53"/>
      <c r="J6" s="10">
        <v>2026</v>
      </c>
      <c r="K6" s="11">
        <v>2027</v>
      </c>
      <c r="L6" s="11">
        <v>2028</v>
      </c>
      <c r="M6" s="11">
        <v>2029</v>
      </c>
      <c r="N6" s="11">
        <v>2030</v>
      </c>
      <c r="O6" s="11">
        <v>2031</v>
      </c>
      <c r="P6" s="53"/>
    </row>
    <row r="7" spans="1:16" ht="23.25" customHeight="1" x14ac:dyDescent="0.25">
      <c r="A7" s="54"/>
      <c r="B7" s="43"/>
      <c r="C7" s="44"/>
      <c r="D7" s="44"/>
      <c r="E7" s="44"/>
      <c r="F7" s="45"/>
      <c r="G7" s="54"/>
      <c r="H7" s="54"/>
      <c r="I7" s="54"/>
      <c r="J7" s="12" t="s">
        <v>6</v>
      </c>
      <c r="K7" s="12" t="s">
        <v>6</v>
      </c>
      <c r="L7" s="12" t="s">
        <v>6</v>
      </c>
      <c r="M7" s="12" t="s">
        <v>6</v>
      </c>
      <c r="N7" s="12" t="s">
        <v>6</v>
      </c>
      <c r="O7" s="12" t="s">
        <v>6</v>
      </c>
      <c r="P7" s="54"/>
    </row>
    <row r="8" spans="1:16" ht="18.75" x14ac:dyDescent="0.3">
      <c r="A8" s="10">
        <v>1</v>
      </c>
      <c r="B8" s="46">
        <v>2</v>
      </c>
      <c r="C8" s="47"/>
      <c r="D8" s="47"/>
      <c r="E8" s="47"/>
      <c r="F8" s="48"/>
      <c r="G8" s="10">
        <v>3</v>
      </c>
      <c r="H8" s="10">
        <v>4</v>
      </c>
      <c r="I8" s="10">
        <v>5</v>
      </c>
      <c r="J8" s="10">
        <v>6</v>
      </c>
      <c r="K8" s="10">
        <v>7</v>
      </c>
      <c r="L8" s="10">
        <v>8</v>
      </c>
      <c r="M8" s="10">
        <v>9</v>
      </c>
      <c r="N8" s="10">
        <v>10</v>
      </c>
      <c r="O8" s="10">
        <v>11</v>
      </c>
      <c r="P8" s="10">
        <v>12</v>
      </c>
    </row>
    <row r="9" spans="1:16" ht="249.75" customHeight="1" x14ac:dyDescent="0.25">
      <c r="A9" s="13" t="s">
        <v>10</v>
      </c>
      <c r="B9" s="49" t="s">
        <v>39</v>
      </c>
      <c r="C9" s="50"/>
      <c r="D9" s="50"/>
      <c r="E9" s="50"/>
      <c r="F9" s="51"/>
      <c r="G9" s="15" t="s">
        <v>48</v>
      </c>
      <c r="H9" s="15" t="s">
        <v>34</v>
      </c>
      <c r="I9" s="16">
        <v>63.6</v>
      </c>
      <c r="J9" s="16">
        <v>63.8</v>
      </c>
      <c r="K9" s="16">
        <v>64</v>
      </c>
      <c r="L9" s="16">
        <v>64.2</v>
      </c>
      <c r="M9" s="16">
        <v>64.400000000000006</v>
      </c>
      <c r="N9" s="16">
        <v>64.599999999999994</v>
      </c>
      <c r="O9" s="16">
        <v>64.8</v>
      </c>
      <c r="P9" s="14" t="s">
        <v>37</v>
      </c>
    </row>
  </sheetData>
  <mergeCells count="10">
    <mergeCell ref="A3:P3"/>
    <mergeCell ref="B5:F7"/>
    <mergeCell ref="B8:F8"/>
    <mergeCell ref="B9:F9"/>
    <mergeCell ref="A5:A7"/>
    <mergeCell ref="J5:O5"/>
    <mergeCell ref="P5:P7"/>
    <mergeCell ref="I5:I7"/>
    <mergeCell ref="H5:H7"/>
    <mergeCell ref="G5:G7"/>
  </mergeCells>
  <pageMargins left="1.1811023622047245" right="0.59055118110236227" top="0.78740157480314965" bottom="0.78740157480314965" header="0.31496062992125984" footer="0.31496062992125984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topLeftCell="A10" zoomScale="150" zoomScaleNormal="100" zoomScaleSheetLayoutView="150" workbookViewId="0">
      <selection activeCell="F10" sqref="F10"/>
    </sheetView>
  </sheetViews>
  <sheetFormatPr defaultRowHeight="15" x14ac:dyDescent="0.25"/>
  <cols>
    <col min="1" max="1" width="5.7109375" customWidth="1"/>
    <col min="5" max="5" width="2.7109375" customWidth="1"/>
    <col min="6" max="6" width="15" customWidth="1"/>
    <col min="7" max="7" width="17.5703125" customWidth="1"/>
    <col min="8" max="8" width="12.7109375" customWidth="1"/>
    <col min="9" max="9" width="10" customWidth="1"/>
    <col min="10" max="10" width="6" customWidth="1"/>
    <col min="11" max="11" width="5.85546875" customWidth="1"/>
    <col min="12" max="12" width="6" customWidth="1"/>
    <col min="13" max="13" width="6.28515625" customWidth="1"/>
    <col min="14" max="15" width="5.85546875" customWidth="1"/>
  </cols>
  <sheetData>
    <row r="1" spans="1:15" ht="15.75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15.75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18.75" x14ac:dyDescent="0.25">
      <c r="A3" s="36" t="s">
        <v>15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1:15" ht="15.75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38.25" customHeight="1" x14ac:dyDescent="0.25">
      <c r="A5" s="73" t="s">
        <v>14</v>
      </c>
      <c r="B5" s="75" t="s">
        <v>19</v>
      </c>
      <c r="C5" s="76"/>
      <c r="D5" s="76"/>
      <c r="E5" s="77"/>
      <c r="F5" s="73" t="s">
        <v>18</v>
      </c>
      <c r="G5" s="73" t="s">
        <v>17</v>
      </c>
      <c r="H5" s="73" t="s">
        <v>7</v>
      </c>
      <c r="I5" s="73" t="s">
        <v>38</v>
      </c>
      <c r="J5" s="70" t="s">
        <v>16</v>
      </c>
      <c r="K5" s="71"/>
      <c r="L5" s="71"/>
      <c r="M5" s="71"/>
      <c r="N5" s="71"/>
      <c r="O5" s="72"/>
    </row>
    <row r="6" spans="1:15" ht="22.9" customHeight="1" x14ac:dyDescent="0.25">
      <c r="A6" s="74"/>
      <c r="B6" s="78"/>
      <c r="C6" s="79"/>
      <c r="D6" s="79"/>
      <c r="E6" s="80"/>
      <c r="F6" s="74"/>
      <c r="G6" s="74"/>
      <c r="H6" s="74"/>
      <c r="I6" s="74"/>
      <c r="J6" s="1">
        <v>2026</v>
      </c>
      <c r="K6" s="1">
        <v>2027</v>
      </c>
      <c r="L6" s="1">
        <v>2028</v>
      </c>
      <c r="M6" s="1">
        <v>2029</v>
      </c>
      <c r="N6" s="1">
        <v>2030</v>
      </c>
      <c r="O6" s="1">
        <v>2031</v>
      </c>
    </row>
    <row r="7" spans="1:15" ht="15.75" x14ac:dyDescent="0.25">
      <c r="A7" s="17">
        <v>1</v>
      </c>
      <c r="B7" s="64">
        <v>2</v>
      </c>
      <c r="C7" s="65"/>
      <c r="D7" s="65"/>
      <c r="E7" s="66"/>
      <c r="F7" s="17">
        <v>3</v>
      </c>
      <c r="G7" s="17">
        <v>4</v>
      </c>
      <c r="H7" s="17">
        <v>5</v>
      </c>
      <c r="I7" s="17">
        <v>6</v>
      </c>
      <c r="J7" s="17">
        <v>7</v>
      </c>
      <c r="K7" s="17">
        <v>8</v>
      </c>
      <c r="L7" s="17">
        <v>9</v>
      </c>
      <c r="M7" s="17">
        <v>10</v>
      </c>
      <c r="N7" s="17">
        <v>11</v>
      </c>
      <c r="O7" s="17">
        <v>12</v>
      </c>
    </row>
    <row r="8" spans="1:15" ht="25.5" customHeight="1" x14ac:dyDescent="0.25">
      <c r="A8" s="67" t="s">
        <v>59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9"/>
    </row>
    <row r="9" spans="1:15" ht="81" customHeight="1" x14ac:dyDescent="0.25">
      <c r="A9" s="1" t="s">
        <v>10</v>
      </c>
      <c r="B9" s="61" t="s">
        <v>55</v>
      </c>
      <c r="C9" s="62"/>
      <c r="D9" s="62"/>
      <c r="E9" s="63"/>
      <c r="F9" s="3" t="s">
        <v>40</v>
      </c>
      <c r="G9" s="7" t="s">
        <v>42</v>
      </c>
      <c r="H9" s="28" t="s">
        <v>35</v>
      </c>
      <c r="I9" s="29">
        <v>100</v>
      </c>
      <c r="J9" s="29">
        <v>100</v>
      </c>
      <c r="K9" s="29">
        <v>100</v>
      </c>
      <c r="L9" s="29">
        <v>100</v>
      </c>
      <c r="M9" s="29">
        <v>100</v>
      </c>
      <c r="N9" s="29">
        <v>100</v>
      </c>
      <c r="O9" s="29">
        <v>100</v>
      </c>
    </row>
    <row r="10" spans="1:15" ht="66.75" customHeight="1" x14ac:dyDescent="0.25">
      <c r="A10" s="1" t="s">
        <v>11</v>
      </c>
      <c r="B10" s="61" t="s">
        <v>64</v>
      </c>
      <c r="C10" s="62"/>
      <c r="D10" s="62"/>
      <c r="E10" s="63"/>
      <c r="F10" s="30" t="s">
        <v>65</v>
      </c>
      <c r="G10" s="7" t="s">
        <v>63</v>
      </c>
      <c r="H10" s="30" t="s">
        <v>35</v>
      </c>
      <c r="I10" s="29">
        <v>100</v>
      </c>
      <c r="J10" s="29">
        <v>100</v>
      </c>
      <c r="K10" s="29">
        <v>100</v>
      </c>
      <c r="L10" s="29">
        <v>100</v>
      </c>
      <c r="M10" s="29">
        <v>100</v>
      </c>
      <c r="N10" s="29">
        <v>100</v>
      </c>
      <c r="O10" s="29">
        <v>100</v>
      </c>
    </row>
    <row r="11" spans="1:15" ht="66.75" customHeight="1" x14ac:dyDescent="0.25">
      <c r="A11" s="1" t="s">
        <v>12</v>
      </c>
      <c r="B11" s="61" t="s">
        <v>56</v>
      </c>
      <c r="C11" s="62"/>
      <c r="D11" s="62"/>
      <c r="E11" s="63"/>
      <c r="F11" s="30" t="s">
        <v>41</v>
      </c>
      <c r="G11" s="7" t="s">
        <v>44</v>
      </c>
      <c r="H11" s="28" t="s">
        <v>35</v>
      </c>
      <c r="I11" s="29">
        <v>100</v>
      </c>
      <c r="J11" s="29">
        <v>100</v>
      </c>
      <c r="K11" s="29">
        <v>100</v>
      </c>
      <c r="L11" s="29">
        <v>100</v>
      </c>
      <c r="M11" s="29">
        <v>100</v>
      </c>
      <c r="N11" s="29">
        <v>100</v>
      </c>
      <c r="O11" s="29">
        <v>100</v>
      </c>
    </row>
    <row r="12" spans="1:15" ht="39.6" customHeight="1" x14ac:dyDescent="0.25">
      <c r="A12" s="58" t="s">
        <v>60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60"/>
    </row>
    <row r="13" spans="1:15" ht="129" customHeight="1" x14ac:dyDescent="0.25">
      <c r="A13" s="1" t="s">
        <v>10</v>
      </c>
      <c r="B13" s="61" t="s">
        <v>50</v>
      </c>
      <c r="C13" s="62"/>
      <c r="D13" s="62"/>
      <c r="E13" s="63"/>
      <c r="F13" s="30" t="s">
        <v>43</v>
      </c>
      <c r="G13" s="7" t="s">
        <v>49</v>
      </c>
      <c r="H13" s="30" t="s">
        <v>52</v>
      </c>
      <c r="I13" s="31" t="s">
        <v>54</v>
      </c>
      <c r="J13" s="28" t="s">
        <v>54</v>
      </c>
      <c r="K13" s="28" t="s">
        <v>54</v>
      </c>
      <c r="L13" s="28" t="s">
        <v>54</v>
      </c>
      <c r="M13" s="28" t="s">
        <v>54</v>
      </c>
      <c r="N13" s="28" t="s">
        <v>54</v>
      </c>
      <c r="O13" s="28" t="s">
        <v>54</v>
      </c>
    </row>
    <row r="14" spans="1:15" ht="67.5" customHeight="1" x14ac:dyDescent="0.25">
      <c r="A14" s="1" t="s">
        <v>11</v>
      </c>
      <c r="B14" s="61" t="s">
        <v>45</v>
      </c>
      <c r="C14" s="62"/>
      <c r="D14" s="62"/>
      <c r="E14" s="63"/>
      <c r="F14" s="30" t="s">
        <v>43</v>
      </c>
      <c r="G14" s="7" t="s">
        <v>45</v>
      </c>
      <c r="H14" s="30" t="s">
        <v>52</v>
      </c>
      <c r="I14" s="28" t="s">
        <v>54</v>
      </c>
      <c r="J14" s="28" t="s">
        <v>54</v>
      </c>
      <c r="K14" s="28" t="s">
        <v>54</v>
      </c>
      <c r="L14" s="28" t="s">
        <v>54</v>
      </c>
      <c r="M14" s="28" t="s">
        <v>54</v>
      </c>
      <c r="N14" s="28" t="s">
        <v>54</v>
      </c>
      <c r="O14" s="28" t="s">
        <v>54</v>
      </c>
    </row>
  </sheetData>
  <mergeCells count="16">
    <mergeCell ref="A3:O3"/>
    <mergeCell ref="J5:O5"/>
    <mergeCell ref="I5:I6"/>
    <mergeCell ref="H5:H6"/>
    <mergeCell ref="G5:G6"/>
    <mergeCell ref="F5:F6"/>
    <mergeCell ref="B5:E6"/>
    <mergeCell ref="A5:A6"/>
    <mergeCell ref="A12:O12"/>
    <mergeCell ref="B13:E13"/>
    <mergeCell ref="B11:E11"/>
    <mergeCell ref="B14:E14"/>
    <mergeCell ref="B7:E7"/>
    <mergeCell ref="B9:E9"/>
    <mergeCell ref="B10:E10"/>
    <mergeCell ref="A8:O8"/>
  </mergeCells>
  <pageMargins left="1.1811023622047245" right="0.59055118110236227" top="0.78740157480314965" bottom="0.78740157480314965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9"/>
  <sheetViews>
    <sheetView tabSelected="1" view="pageBreakPreview" topLeftCell="A25" zoomScale="150" zoomScaleNormal="100" zoomScaleSheetLayoutView="150" workbookViewId="0">
      <selection activeCell="B15" sqref="B15:G15"/>
    </sheetView>
  </sheetViews>
  <sheetFormatPr defaultRowHeight="15" x14ac:dyDescent="0.25"/>
  <cols>
    <col min="1" max="1" width="6.5703125" customWidth="1"/>
    <col min="7" max="7" width="20.28515625" customWidth="1"/>
    <col min="8" max="8" width="10.140625" style="6" customWidth="1"/>
    <col min="9" max="9" width="10" style="6" customWidth="1"/>
    <col min="10" max="11" width="9.5703125" customWidth="1"/>
    <col min="12" max="12" width="9.85546875" customWidth="1"/>
    <col min="13" max="13" width="10.28515625" customWidth="1"/>
    <col min="14" max="14" width="10.85546875" customWidth="1"/>
  </cols>
  <sheetData>
    <row r="1" spans="1:15" ht="18.75" x14ac:dyDescent="0.3">
      <c r="A1" s="9"/>
      <c r="B1" s="9"/>
      <c r="C1" s="9"/>
      <c r="D1" s="9"/>
      <c r="E1" s="9"/>
      <c r="F1" s="9"/>
      <c r="G1" s="9"/>
      <c r="H1" s="18"/>
      <c r="I1" s="18"/>
      <c r="J1" s="9"/>
      <c r="K1" s="9"/>
      <c r="L1" s="9"/>
      <c r="M1" s="9"/>
      <c r="N1" s="9"/>
      <c r="O1" s="9"/>
    </row>
    <row r="2" spans="1:15" ht="18.75" x14ac:dyDescent="0.25">
      <c r="A2" s="36" t="s">
        <v>20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5" ht="18.75" x14ac:dyDescent="0.3">
      <c r="A3" s="9"/>
      <c r="B3" s="9"/>
      <c r="C3" s="9"/>
      <c r="D3" s="9"/>
      <c r="E3" s="9"/>
      <c r="F3" s="9"/>
      <c r="G3" s="9"/>
      <c r="H3" s="18"/>
      <c r="I3" s="18"/>
      <c r="J3" s="9"/>
      <c r="K3" s="9"/>
      <c r="L3" s="9"/>
      <c r="M3" s="9"/>
      <c r="N3" s="9"/>
      <c r="O3" s="9"/>
    </row>
    <row r="4" spans="1:15" ht="50.25" customHeight="1" x14ac:dyDescent="0.3">
      <c r="A4" s="95" t="s">
        <v>31</v>
      </c>
      <c r="B4" s="89" t="s">
        <v>23</v>
      </c>
      <c r="C4" s="90"/>
      <c r="D4" s="90"/>
      <c r="E4" s="90"/>
      <c r="F4" s="90"/>
      <c r="G4" s="91"/>
      <c r="H4" s="84" t="s">
        <v>22</v>
      </c>
      <c r="I4" s="85"/>
      <c r="J4" s="85"/>
      <c r="K4" s="85"/>
      <c r="L4" s="85"/>
      <c r="M4" s="86"/>
      <c r="N4" s="87" t="s">
        <v>21</v>
      </c>
      <c r="O4" s="9"/>
    </row>
    <row r="5" spans="1:15" ht="18.75" x14ac:dyDescent="0.3">
      <c r="A5" s="96"/>
      <c r="B5" s="92"/>
      <c r="C5" s="93"/>
      <c r="D5" s="93"/>
      <c r="E5" s="93"/>
      <c r="F5" s="93"/>
      <c r="G5" s="94"/>
      <c r="H5" s="20">
        <v>2026</v>
      </c>
      <c r="I5" s="20">
        <v>2027</v>
      </c>
      <c r="J5" s="21">
        <v>2028</v>
      </c>
      <c r="K5" s="21">
        <v>2029</v>
      </c>
      <c r="L5" s="21">
        <v>2030</v>
      </c>
      <c r="M5" s="21">
        <v>2031</v>
      </c>
      <c r="N5" s="88"/>
      <c r="O5" s="9"/>
    </row>
    <row r="6" spans="1:15" ht="18.75" x14ac:dyDescent="0.3">
      <c r="A6" s="21">
        <v>1</v>
      </c>
      <c r="B6" s="84">
        <v>2</v>
      </c>
      <c r="C6" s="85"/>
      <c r="D6" s="85"/>
      <c r="E6" s="85"/>
      <c r="F6" s="85"/>
      <c r="G6" s="86"/>
      <c r="H6" s="20">
        <v>3</v>
      </c>
      <c r="I6" s="20">
        <v>4</v>
      </c>
      <c r="J6" s="21">
        <v>5</v>
      </c>
      <c r="K6" s="21">
        <v>6</v>
      </c>
      <c r="L6" s="21">
        <v>7</v>
      </c>
      <c r="M6" s="21">
        <v>8</v>
      </c>
      <c r="N6" s="21">
        <v>9</v>
      </c>
      <c r="O6" s="9"/>
    </row>
    <row r="7" spans="1:15" ht="39.75" customHeight="1" x14ac:dyDescent="0.3">
      <c r="A7" s="21" t="s">
        <v>10</v>
      </c>
      <c r="B7" s="97" t="s">
        <v>62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9"/>
      <c r="O7" s="9"/>
    </row>
    <row r="8" spans="1:15" ht="26.25" customHeight="1" x14ac:dyDescent="0.3">
      <c r="A8" s="21" t="s">
        <v>28</v>
      </c>
      <c r="B8" s="97" t="s">
        <v>61</v>
      </c>
      <c r="C8" s="98"/>
      <c r="D8" s="98"/>
      <c r="E8" s="98"/>
      <c r="F8" s="98"/>
      <c r="G8" s="99"/>
      <c r="H8" s="25">
        <f>H9+H10+H11+H12</f>
        <v>0</v>
      </c>
      <c r="I8" s="25">
        <f t="shared" ref="I8:N8" si="0">I9+I10+I11+I12</f>
        <v>44786.6</v>
      </c>
      <c r="J8" s="26">
        <f t="shared" si="0"/>
        <v>0</v>
      </c>
      <c r="K8" s="26">
        <f t="shared" si="0"/>
        <v>0</v>
      </c>
      <c r="L8" s="26">
        <f t="shared" si="0"/>
        <v>0</v>
      </c>
      <c r="M8" s="26">
        <f t="shared" si="0"/>
        <v>0</v>
      </c>
      <c r="N8" s="26">
        <f t="shared" si="0"/>
        <v>44786.6</v>
      </c>
      <c r="O8" s="9"/>
    </row>
    <row r="9" spans="1:15" ht="18.75" x14ac:dyDescent="0.3">
      <c r="A9" s="21"/>
      <c r="B9" s="97" t="s">
        <v>26</v>
      </c>
      <c r="C9" s="98"/>
      <c r="D9" s="98"/>
      <c r="E9" s="98"/>
      <c r="F9" s="98"/>
      <c r="G9" s="99"/>
      <c r="H9" s="25">
        <v>0</v>
      </c>
      <c r="I9" s="25">
        <v>0</v>
      </c>
      <c r="J9" s="26">
        <v>0</v>
      </c>
      <c r="K9" s="26">
        <v>0</v>
      </c>
      <c r="L9" s="26">
        <v>0</v>
      </c>
      <c r="M9" s="26">
        <v>0</v>
      </c>
      <c r="N9" s="26">
        <f>SUM(H9:M9)</f>
        <v>0</v>
      </c>
      <c r="O9" s="9"/>
    </row>
    <row r="10" spans="1:15" ht="18.75" x14ac:dyDescent="0.3">
      <c r="A10" s="21"/>
      <c r="B10" s="97" t="s">
        <v>24</v>
      </c>
      <c r="C10" s="98"/>
      <c r="D10" s="98"/>
      <c r="E10" s="98"/>
      <c r="F10" s="98"/>
      <c r="G10" s="99"/>
      <c r="H10" s="25">
        <v>0</v>
      </c>
      <c r="I10" s="25">
        <v>0</v>
      </c>
      <c r="J10" s="26">
        <v>0</v>
      </c>
      <c r="K10" s="26">
        <v>0</v>
      </c>
      <c r="L10" s="26">
        <v>0</v>
      </c>
      <c r="M10" s="26">
        <v>0</v>
      </c>
      <c r="N10" s="26">
        <f t="shared" ref="N10:N11" si="1">SUM(H10:M10)</f>
        <v>0</v>
      </c>
      <c r="O10" s="9"/>
    </row>
    <row r="11" spans="1:15" ht="18.75" x14ac:dyDescent="0.3">
      <c r="A11" s="21"/>
      <c r="B11" s="97" t="s">
        <v>25</v>
      </c>
      <c r="C11" s="98"/>
      <c r="D11" s="98"/>
      <c r="E11" s="98"/>
      <c r="F11" s="98"/>
      <c r="G11" s="99"/>
      <c r="H11" s="25">
        <v>0</v>
      </c>
      <c r="I11" s="25">
        <v>44786.6</v>
      </c>
      <c r="J11" s="26">
        <v>0</v>
      </c>
      <c r="K11" s="26">
        <v>0</v>
      </c>
      <c r="L11" s="26">
        <v>0</v>
      </c>
      <c r="M11" s="26">
        <v>0</v>
      </c>
      <c r="N11" s="26">
        <f t="shared" si="1"/>
        <v>44786.6</v>
      </c>
      <c r="O11" s="9"/>
    </row>
    <row r="12" spans="1:15" ht="18.75" x14ac:dyDescent="0.3">
      <c r="A12" s="21"/>
      <c r="B12" s="97" t="s">
        <v>27</v>
      </c>
      <c r="C12" s="98"/>
      <c r="D12" s="98"/>
      <c r="E12" s="98"/>
      <c r="F12" s="98"/>
      <c r="G12" s="99"/>
      <c r="H12" s="25">
        <v>0</v>
      </c>
      <c r="I12" s="25">
        <v>0</v>
      </c>
      <c r="J12" s="26">
        <v>0</v>
      </c>
      <c r="K12" s="26">
        <v>0</v>
      </c>
      <c r="L12" s="26">
        <v>0</v>
      </c>
      <c r="M12" s="26">
        <v>0</v>
      </c>
      <c r="N12" s="26">
        <f t="shared" ref="N12" si="2">SUM(H12:M12)</f>
        <v>0</v>
      </c>
      <c r="O12" s="9"/>
    </row>
    <row r="13" spans="1:15" ht="45" customHeight="1" x14ac:dyDescent="0.3">
      <c r="A13" s="21" t="s">
        <v>29</v>
      </c>
      <c r="B13" s="97" t="s">
        <v>64</v>
      </c>
      <c r="C13" s="98"/>
      <c r="D13" s="98"/>
      <c r="E13" s="98"/>
      <c r="F13" s="98"/>
      <c r="G13" s="99"/>
      <c r="H13" s="25">
        <f>H14+H15+H16+H17</f>
        <v>0</v>
      </c>
      <c r="I13" s="25">
        <f t="shared" ref="I13:N13" si="3">I14+I15+I16+I17</f>
        <v>0</v>
      </c>
      <c r="J13" s="26">
        <f t="shared" si="3"/>
        <v>0</v>
      </c>
      <c r="K13" s="26">
        <f t="shared" si="3"/>
        <v>0</v>
      </c>
      <c r="L13" s="26">
        <f t="shared" si="3"/>
        <v>0</v>
      </c>
      <c r="M13" s="26">
        <f t="shared" si="3"/>
        <v>0</v>
      </c>
      <c r="N13" s="26">
        <f t="shared" si="3"/>
        <v>44786.6</v>
      </c>
      <c r="O13" s="9"/>
    </row>
    <row r="14" spans="1:15" ht="18.75" x14ac:dyDescent="0.3">
      <c r="A14" s="21"/>
      <c r="B14" s="97" t="s">
        <v>26</v>
      </c>
      <c r="C14" s="98"/>
      <c r="D14" s="98"/>
      <c r="E14" s="98"/>
      <c r="F14" s="98"/>
      <c r="G14" s="99"/>
      <c r="H14" s="25">
        <v>0</v>
      </c>
      <c r="I14" s="25">
        <v>0</v>
      </c>
      <c r="J14" s="26">
        <v>0</v>
      </c>
      <c r="K14" s="26">
        <v>0</v>
      </c>
      <c r="L14" s="26">
        <v>0</v>
      </c>
      <c r="M14" s="26">
        <f t="shared" ref="M14" si="4">SUM(G14:L14)</f>
        <v>0</v>
      </c>
      <c r="N14" s="26">
        <v>0</v>
      </c>
      <c r="O14" s="9"/>
    </row>
    <row r="15" spans="1:15" ht="18.75" x14ac:dyDescent="0.3">
      <c r="A15" s="21"/>
      <c r="B15" s="97" t="s">
        <v>24</v>
      </c>
      <c r="C15" s="98"/>
      <c r="D15" s="98"/>
      <c r="E15" s="98"/>
      <c r="F15" s="98"/>
      <c r="G15" s="99"/>
      <c r="H15" s="25">
        <v>0</v>
      </c>
      <c r="I15" s="25">
        <v>0</v>
      </c>
      <c r="J15" s="26">
        <v>0</v>
      </c>
      <c r="K15" s="26">
        <v>0</v>
      </c>
      <c r="L15" s="26">
        <v>0</v>
      </c>
      <c r="M15" s="26">
        <v>0</v>
      </c>
      <c r="N15" s="26">
        <f t="shared" ref="N15:N17" si="5">SUM(H15:M15)</f>
        <v>0</v>
      </c>
      <c r="O15" s="9"/>
    </row>
    <row r="16" spans="1:15" ht="18.75" x14ac:dyDescent="0.3">
      <c r="A16" s="21"/>
      <c r="B16" s="97" t="s">
        <v>25</v>
      </c>
      <c r="C16" s="98"/>
      <c r="D16" s="98"/>
      <c r="E16" s="98"/>
      <c r="F16" s="98"/>
      <c r="G16" s="99"/>
      <c r="H16" s="25">
        <v>0</v>
      </c>
      <c r="I16" s="25">
        <v>0</v>
      </c>
      <c r="J16" s="26">
        <v>0</v>
      </c>
      <c r="K16" s="26">
        <v>0</v>
      </c>
      <c r="L16" s="26">
        <v>0</v>
      </c>
      <c r="M16" s="26">
        <v>0</v>
      </c>
      <c r="N16" s="26">
        <v>44786.6</v>
      </c>
      <c r="O16" s="9"/>
    </row>
    <row r="17" spans="1:15" ht="18.75" x14ac:dyDescent="0.3">
      <c r="A17" s="21"/>
      <c r="B17" s="97" t="s">
        <v>27</v>
      </c>
      <c r="C17" s="98"/>
      <c r="D17" s="98"/>
      <c r="E17" s="98"/>
      <c r="F17" s="98"/>
      <c r="G17" s="99"/>
      <c r="H17" s="25">
        <v>0</v>
      </c>
      <c r="I17" s="25">
        <v>0</v>
      </c>
      <c r="J17" s="26">
        <v>0</v>
      </c>
      <c r="K17" s="26">
        <v>0</v>
      </c>
      <c r="L17" s="26">
        <v>0</v>
      </c>
      <c r="M17" s="26">
        <v>0</v>
      </c>
      <c r="N17" s="26">
        <f t="shared" si="5"/>
        <v>0</v>
      </c>
      <c r="O17" s="9"/>
    </row>
    <row r="18" spans="1:15" ht="39" customHeight="1" x14ac:dyDescent="0.3">
      <c r="A18" s="22" t="s">
        <v>30</v>
      </c>
      <c r="B18" s="97" t="s">
        <v>56</v>
      </c>
      <c r="C18" s="98"/>
      <c r="D18" s="98"/>
      <c r="E18" s="98"/>
      <c r="F18" s="98"/>
      <c r="G18" s="99"/>
      <c r="H18" s="25">
        <f>H19+H20+H21+H22</f>
        <v>14742.2</v>
      </c>
      <c r="I18" s="25">
        <f t="shared" ref="I18:N18" si="6">I19+I20+I21+I22</f>
        <v>2352.6</v>
      </c>
      <c r="J18" s="26">
        <f t="shared" si="6"/>
        <v>2446.6999999999998</v>
      </c>
      <c r="K18" s="26">
        <f t="shared" si="6"/>
        <v>2544.6</v>
      </c>
      <c r="L18" s="26">
        <f t="shared" si="6"/>
        <v>2646.4</v>
      </c>
      <c r="M18" s="26">
        <f t="shared" si="6"/>
        <v>2752.3</v>
      </c>
      <c r="N18" s="26">
        <f t="shared" si="6"/>
        <v>27484.799999999999</v>
      </c>
      <c r="O18" s="9"/>
    </row>
    <row r="19" spans="1:15" ht="18.75" x14ac:dyDescent="0.3">
      <c r="A19" s="21"/>
      <c r="B19" s="97" t="s">
        <v>26</v>
      </c>
      <c r="C19" s="98"/>
      <c r="D19" s="98"/>
      <c r="E19" s="98"/>
      <c r="F19" s="98"/>
      <c r="G19" s="99"/>
      <c r="H19" s="25">
        <v>0</v>
      </c>
      <c r="I19" s="25">
        <v>0</v>
      </c>
      <c r="J19" s="26">
        <v>0</v>
      </c>
      <c r="K19" s="26">
        <v>0</v>
      </c>
      <c r="L19" s="26">
        <v>0</v>
      </c>
      <c r="M19" s="26">
        <v>0</v>
      </c>
      <c r="N19" s="26">
        <f>SUM(H19:M19)</f>
        <v>0</v>
      </c>
      <c r="O19" s="9"/>
    </row>
    <row r="20" spans="1:15" ht="18.75" x14ac:dyDescent="0.3">
      <c r="A20" s="21"/>
      <c r="B20" s="97" t="s">
        <v>24</v>
      </c>
      <c r="C20" s="98"/>
      <c r="D20" s="98"/>
      <c r="E20" s="98"/>
      <c r="F20" s="98"/>
      <c r="G20" s="99"/>
      <c r="H20" s="25">
        <v>11232</v>
      </c>
      <c r="I20" s="25">
        <v>0</v>
      </c>
      <c r="J20" s="26">
        <v>0</v>
      </c>
      <c r="K20" s="26">
        <v>0</v>
      </c>
      <c r="L20" s="26">
        <v>0</v>
      </c>
      <c r="M20" s="26">
        <v>0</v>
      </c>
      <c r="N20" s="26">
        <f>SUM(H20:M20)</f>
        <v>11232</v>
      </c>
      <c r="O20" s="9"/>
    </row>
    <row r="21" spans="1:15" ht="18.75" x14ac:dyDescent="0.3">
      <c r="A21" s="23"/>
      <c r="B21" s="97" t="s">
        <v>25</v>
      </c>
      <c r="C21" s="98"/>
      <c r="D21" s="98"/>
      <c r="E21" s="98"/>
      <c r="F21" s="98"/>
      <c r="G21" s="99"/>
      <c r="H21" s="25">
        <v>3510.2</v>
      </c>
      <c r="I21" s="25">
        <v>2352.6</v>
      </c>
      <c r="J21" s="26">
        <v>2446.6999999999998</v>
      </c>
      <c r="K21" s="26">
        <v>2544.6</v>
      </c>
      <c r="L21" s="26">
        <v>2646.4</v>
      </c>
      <c r="M21" s="26">
        <v>2752.3</v>
      </c>
      <c r="N21" s="26">
        <f t="shared" ref="N21:N22" si="7">SUM(H21:M21)</f>
        <v>16252.8</v>
      </c>
      <c r="O21" s="9"/>
    </row>
    <row r="22" spans="1:15" ht="18.75" x14ac:dyDescent="0.3">
      <c r="A22" s="21"/>
      <c r="B22" s="97" t="s">
        <v>27</v>
      </c>
      <c r="C22" s="98"/>
      <c r="D22" s="98"/>
      <c r="E22" s="98"/>
      <c r="F22" s="98"/>
      <c r="G22" s="99"/>
      <c r="H22" s="25">
        <v>0</v>
      </c>
      <c r="I22" s="25">
        <v>0</v>
      </c>
      <c r="J22" s="26">
        <v>0</v>
      </c>
      <c r="K22" s="26">
        <v>0</v>
      </c>
      <c r="L22" s="26">
        <v>0</v>
      </c>
      <c r="M22" s="26">
        <v>0</v>
      </c>
      <c r="N22" s="26">
        <f t="shared" si="7"/>
        <v>0</v>
      </c>
      <c r="O22" s="9"/>
    </row>
    <row r="23" spans="1:15" ht="40.5" customHeight="1" x14ac:dyDescent="0.3">
      <c r="A23" s="21" t="s">
        <v>11</v>
      </c>
      <c r="B23" s="81" t="s">
        <v>60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3"/>
      <c r="O23" s="9"/>
    </row>
    <row r="24" spans="1:15" ht="52.5" customHeight="1" x14ac:dyDescent="0.3">
      <c r="A24" s="21" t="s">
        <v>46</v>
      </c>
      <c r="B24" s="97" t="s">
        <v>51</v>
      </c>
      <c r="C24" s="98"/>
      <c r="D24" s="98"/>
      <c r="E24" s="98"/>
      <c r="F24" s="98"/>
      <c r="G24" s="99"/>
      <c r="H24" s="25">
        <f>H25+H26+H27+H28</f>
        <v>0</v>
      </c>
      <c r="I24" s="25">
        <f t="shared" ref="I24:N24" si="8">I25+I26+I27+I28</f>
        <v>0</v>
      </c>
      <c r="J24" s="26">
        <f t="shared" si="8"/>
        <v>2000</v>
      </c>
      <c r="K24" s="26">
        <f t="shared" si="8"/>
        <v>2000</v>
      </c>
      <c r="L24" s="26">
        <f t="shared" si="8"/>
        <v>2000</v>
      </c>
      <c r="M24" s="26">
        <f t="shared" si="8"/>
        <v>2000</v>
      </c>
      <c r="N24" s="26">
        <f t="shared" si="8"/>
        <v>8000</v>
      </c>
      <c r="O24" s="9"/>
    </row>
    <row r="25" spans="1:15" ht="18.75" x14ac:dyDescent="0.3">
      <c r="A25" s="21"/>
      <c r="B25" s="97" t="s">
        <v>26</v>
      </c>
      <c r="C25" s="98"/>
      <c r="D25" s="98"/>
      <c r="E25" s="98"/>
      <c r="F25" s="98"/>
      <c r="G25" s="99"/>
      <c r="H25" s="25">
        <v>0</v>
      </c>
      <c r="I25" s="25">
        <v>0</v>
      </c>
      <c r="J25" s="26">
        <v>0</v>
      </c>
      <c r="K25" s="26">
        <v>0</v>
      </c>
      <c r="L25" s="26">
        <v>0</v>
      </c>
      <c r="M25" s="26">
        <v>0</v>
      </c>
      <c r="N25" s="26">
        <f>SUM(H25:M25)</f>
        <v>0</v>
      </c>
      <c r="O25" s="9"/>
    </row>
    <row r="26" spans="1:15" ht="18.75" x14ac:dyDescent="0.3">
      <c r="A26" s="21"/>
      <c r="B26" s="97" t="s">
        <v>24</v>
      </c>
      <c r="C26" s="98"/>
      <c r="D26" s="98"/>
      <c r="E26" s="98"/>
      <c r="F26" s="98"/>
      <c r="G26" s="99"/>
      <c r="H26" s="25">
        <v>0</v>
      </c>
      <c r="I26" s="25">
        <v>0</v>
      </c>
      <c r="J26" s="26">
        <v>0</v>
      </c>
      <c r="K26" s="26">
        <v>0</v>
      </c>
      <c r="L26" s="26">
        <v>0</v>
      </c>
      <c r="M26" s="26">
        <v>0</v>
      </c>
      <c r="N26" s="26">
        <f t="shared" ref="N26" si="9">SUM(H26:M26)</f>
        <v>0</v>
      </c>
      <c r="O26" s="9"/>
    </row>
    <row r="27" spans="1:15" ht="18.75" x14ac:dyDescent="0.3">
      <c r="A27" s="21"/>
      <c r="B27" s="97" t="s">
        <v>25</v>
      </c>
      <c r="C27" s="98"/>
      <c r="D27" s="98"/>
      <c r="E27" s="98"/>
      <c r="F27" s="98"/>
      <c r="G27" s="99"/>
      <c r="H27" s="25">
        <v>0</v>
      </c>
      <c r="I27" s="25">
        <v>0</v>
      </c>
      <c r="J27" s="26">
        <v>2000</v>
      </c>
      <c r="K27" s="26">
        <v>2000</v>
      </c>
      <c r="L27" s="26">
        <v>2000</v>
      </c>
      <c r="M27" s="26">
        <v>2000</v>
      </c>
      <c r="N27" s="26">
        <f>SUM(H27:M27)</f>
        <v>8000</v>
      </c>
      <c r="O27" s="9"/>
    </row>
    <row r="28" spans="1:15" ht="18.75" x14ac:dyDescent="0.3">
      <c r="A28" s="21"/>
      <c r="B28" s="97" t="s">
        <v>27</v>
      </c>
      <c r="C28" s="98"/>
      <c r="D28" s="98"/>
      <c r="E28" s="98"/>
      <c r="F28" s="98"/>
      <c r="G28" s="99"/>
      <c r="H28" s="25">
        <v>0</v>
      </c>
      <c r="I28" s="25">
        <v>0</v>
      </c>
      <c r="J28" s="26">
        <v>0</v>
      </c>
      <c r="K28" s="26">
        <v>0</v>
      </c>
      <c r="L28" s="26">
        <v>0</v>
      </c>
      <c r="M28" s="26">
        <v>0</v>
      </c>
      <c r="N28" s="26">
        <f t="shared" ref="N28" si="10">SUM(H28:M28)</f>
        <v>0</v>
      </c>
      <c r="O28" s="9"/>
    </row>
    <row r="29" spans="1:15" ht="27.75" customHeight="1" x14ac:dyDescent="0.3">
      <c r="A29" s="21" t="s">
        <v>47</v>
      </c>
      <c r="B29" s="97" t="s">
        <v>45</v>
      </c>
      <c r="C29" s="98"/>
      <c r="D29" s="98"/>
      <c r="E29" s="98"/>
      <c r="F29" s="98"/>
      <c r="G29" s="99"/>
      <c r="H29" s="25">
        <f>H30+H31+H32+H33</f>
        <v>0</v>
      </c>
      <c r="I29" s="25">
        <f t="shared" ref="I29:N29" si="11">I30+I31+I32+I33</f>
        <v>0</v>
      </c>
      <c r="J29" s="26">
        <f t="shared" si="11"/>
        <v>0</v>
      </c>
      <c r="K29" s="26">
        <f t="shared" si="11"/>
        <v>0</v>
      </c>
      <c r="L29" s="26">
        <f t="shared" si="11"/>
        <v>0</v>
      </c>
      <c r="M29" s="26">
        <f t="shared" si="11"/>
        <v>0</v>
      </c>
      <c r="N29" s="26">
        <f t="shared" si="11"/>
        <v>0</v>
      </c>
      <c r="O29" s="9"/>
    </row>
    <row r="30" spans="1:15" ht="18.75" x14ac:dyDescent="0.3">
      <c r="A30" s="21"/>
      <c r="B30" s="81" t="s">
        <v>26</v>
      </c>
      <c r="C30" s="82"/>
      <c r="D30" s="82"/>
      <c r="E30" s="82"/>
      <c r="F30" s="82"/>
      <c r="G30" s="83"/>
      <c r="H30" s="25">
        <v>0</v>
      </c>
      <c r="I30" s="25">
        <v>0</v>
      </c>
      <c r="J30" s="26">
        <v>0</v>
      </c>
      <c r="K30" s="26">
        <v>0</v>
      </c>
      <c r="L30" s="26">
        <v>0</v>
      </c>
      <c r="M30" s="26">
        <v>0</v>
      </c>
      <c r="N30" s="26">
        <f>SUM(H30:M30)</f>
        <v>0</v>
      </c>
      <c r="O30" s="9"/>
    </row>
    <row r="31" spans="1:15" ht="18.75" x14ac:dyDescent="0.3">
      <c r="A31" s="21"/>
      <c r="B31" s="81" t="s">
        <v>24</v>
      </c>
      <c r="C31" s="82"/>
      <c r="D31" s="82"/>
      <c r="E31" s="82"/>
      <c r="F31" s="82"/>
      <c r="G31" s="83"/>
      <c r="H31" s="25">
        <v>0</v>
      </c>
      <c r="I31" s="25">
        <v>0</v>
      </c>
      <c r="J31" s="26">
        <v>0</v>
      </c>
      <c r="K31" s="26">
        <v>0</v>
      </c>
      <c r="L31" s="26">
        <v>0</v>
      </c>
      <c r="M31" s="26">
        <v>0</v>
      </c>
      <c r="N31" s="26">
        <f t="shared" ref="N31:N33" si="12">SUM(H31:M31)</f>
        <v>0</v>
      </c>
      <c r="O31" s="9"/>
    </row>
    <row r="32" spans="1:15" ht="18.75" x14ac:dyDescent="0.3">
      <c r="A32" s="21"/>
      <c r="B32" s="81" t="s">
        <v>25</v>
      </c>
      <c r="C32" s="82"/>
      <c r="D32" s="82"/>
      <c r="E32" s="82"/>
      <c r="F32" s="82"/>
      <c r="G32" s="83"/>
      <c r="H32" s="25">
        <v>0</v>
      </c>
      <c r="I32" s="25">
        <v>0</v>
      </c>
      <c r="J32" s="26">
        <v>0</v>
      </c>
      <c r="K32" s="26">
        <v>0</v>
      </c>
      <c r="L32" s="26">
        <v>0</v>
      </c>
      <c r="M32" s="26">
        <v>0</v>
      </c>
      <c r="N32" s="26">
        <f t="shared" si="12"/>
        <v>0</v>
      </c>
      <c r="O32" s="9"/>
    </row>
    <row r="33" spans="1:15" ht="18.75" x14ac:dyDescent="0.3">
      <c r="A33" s="21"/>
      <c r="B33" s="81" t="s">
        <v>27</v>
      </c>
      <c r="C33" s="82"/>
      <c r="D33" s="82"/>
      <c r="E33" s="82"/>
      <c r="F33" s="82"/>
      <c r="G33" s="83"/>
      <c r="H33" s="25">
        <v>0</v>
      </c>
      <c r="I33" s="25">
        <v>0</v>
      </c>
      <c r="J33" s="26">
        <v>0</v>
      </c>
      <c r="K33" s="26">
        <v>0</v>
      </c>
      <c r="L33" s="26">
        <v>0</v>
      </c>
      <c r="M33" s="26">
        <v>0</v>
      </c>
      <c r="N33" s="26">
        <f t="shared" si="12"/>
        <v>0</v>
      </c>
      <c r="O33" s="9"/>
    </row>
    <row r="34" spans="1:15" s="4" customFormat="1" ht="37.5" customHeight="1" x14ac:dyDescent="0.3">
      <c r="A34" s="21"/>
      <c r="B34" s="81" t="s">
        <v>32</v>
      </c>
      <c r="C34" s="82"/>
      <c r="D34" s="82"/>
      <c r="E34" s="82"/>
      <c r="F34" s="82"/>
      <c r="G34" s="83"/>
      <c r="H34" s="27">
        <f>H35+H36+H37+H38</f>
        <v>14742.2</v>
      </c>
      <c r="I34" s="27">
        <f t="shared" ref="I34:N34" si="13">I35+I36+I37+I38</f>
        <v>47139.199999999997</v>
      </c>
      <c r="J34" s="25">
        <f t="shared" si="13"/>
        <v>4446.7</v>
      </c>
      <c r="K34" s="25">
        <f t="shared" si="13"/>
        <v>4544.6000000000004</v>
      </c>
      <c r="L34" s="25">
        <f t="shared" si="13"/>
        <v>4646.3999999999996</v>
      </c>
      <c r="M34" s="25">
        <f t="shared" si="13"/>
        <v>4752.3</v>
      </c>
      <c r="N34" s="25">
        <f t="shared" si="13"/>
        <v>80271.399999999994</v>
      </c>
      <c r="O34" s="19"/>
    </row>
    <row r="35" spans="1:15" ht="18.75" x14ac:dyDescent="0.3">
      <c r="A35" s="24"/>
      <c r="B35" s="81" t="s">
        <v>26</v>
      </c>
      <c r="C35" s="82"/>
      <c r="D35" s="82"/>
      <c r="E35" s="82"/>
      <c r="F35" s="82"/>
      <c r="G35" s="83"/>
      <c r="H35" s="25">
        <f>H9+H14+H19+H25+H30</f>
        <v>0</v>
      </c>
      <c r="I35" s="25">
        <f t="shared" ref="I35:M35" si="14">I9+I14+I19+I25+I30</f>
        <v>0</v>
      </c>
      <c r="J35" s="25">
        <f t="shared" si="14"/>
        <v>0</v>
      </c>
      <c r="K35" s="25">
        <f t="shared" si="14"/>
        <v>0</v>
      </c>
      <c r="L35" s="25">
        <f t="shared" si="14"/>
        <v>0</v>
      </c>
      <c r="M35" s="25">
        <f t="shared" si="14"/>
        <v>0</v>
      </c>
      <c r="N35" s="25">
        <f t="shared" ref="N35:N38" si="15">SUM(H35:M35)</f>
        <v>0</v>
      </c>
      <c r="O35" s="9"/>
    </row>
    <row r="36" spans="1:15" ht="18.75" x14ac:dyDescent="0.3">
      <c r="A36" s="24"/>
      <c r="B36" s="81" t="s">
        <v>24</v>
      </c>
      <c r="C36" s="82"/>
      <c r="D36" s="82"/>
      <c r="E36" s="82"/>
      <c r="F36" s="82"/>
      <c r="G36" s="83"/>
      <c r="H36" s="25">
        <f t="shared" ref="H36:M38" si="16">H10+H15+H20+H26+H31</f>
        <v>11232</v>
      </c>
      <c r="I36" s="25">
        <f t="shared" si="16"/>
        <v>0</v>
      </c>
      <c r="J36" s="25">
        <f t="shared" si="16"/>
        <v>0</v>
      </c>
      <c r="K36" s="25">
        <f t="shared" si="16"/>
        <v>0</v>
      </c>
      <c r="L36" s="25">
        <f t="shared" si="16"/>
        <v>0</v>
      </c>
      <c r="M36" s="25">
        <f t="shared" si="16"/>
        <v>0</v>
      </c>
      <c r="N36" s="25">
        <f t="shared" si="15"/>
        <v>11232</v>
      </c>
      <c r="O36" s="9"/>
    </row>
    <row r="37" spans="1:15" ht="18.75" x14ac:dyDescent="0.3">
      <c r="A37" s="24"/>
      <c r="B37" s="81" t="s">
        <v>25</v>
      </c>
      <c r="C37" s="82"/>
      <c r="D37" s="82"/>
      <c r="E37" s="82"/>
      <c r="F37" s="82"/>
      <c r="G37" s="83"/>
      <c r="H37" s="25">
        <f t="shared" si="16"/>
        <v>3510.2</v>
      </c>
      <c r="I37" s="25">
        <f t="shared" si="16"/>
        <v>47139.199999999997</v>
      </c>
      <c r="J37" s="25">
        <f t="shared" si="16"/>
        <v>4446.7</v>
      </c>
      <c r="K37" s="25">
        <f t="shared" si="16"/>
        <v>4544.6000000000004</v>
      </c>
      <c r="L37" s="25">
        <f t="shared" si="16"/>
        <v>4646.3999999999996</v>
      </c>
      <c r="M37" s="25">
        <f t="shared" si="16"/>
        <v>4752.3</v>
      </c>
      <c r="N37" s="25">
        <f t="shared" si="15"/>
        <v>69039.399999999994</v>
      </c>
      <c r="O37" s="9"/>
    </row>
    <row r="38" spans="1:15" ht="19.5" customHeight="1" x14ac:dyDescent="0.3">
      <c r="A38" s="24"/>
      <c r="B38" s="81" t="s">
        <v>27</v>
      </c>
      <c r="C38" s="82"/>
      <c r="D38" s="82"/>
      <c r="E38" s="82"/>
      <c r="F38" s="82"/>
      <c r="G38" s="83"/>
      <c r="H38" s="25">
        <f t="shared" si="16"/>
        <v>0</v>
      </c>
      <c r="I38" s="25">
        <f t="shared" si="16"/>
        <v>0</v>
      </c>
      <c r="J38" s="25">
        <f t="shared" si="16"/>
        <v>0</v>
      </c>
      <c r="K38" s="25">
        <f t="shared" si="16"/>
        <v>0</v>
      </c>
      <c r="L38" s="25">
        <f t="shared" si="16"/>
        <v>0</v>
      </c>
      <c r="M38" s="25">
        <f t="shared" si="16"/>
        <v>0</v>
      </c>
      <c r="N38" s="25">
        <f t="shared" si="15"/>
        <v>0</v>
      </c>
      <c r="O38" s="9"/>
    </row>
    <row r="39" spans="1:15" ht="15.75" x14ac:dyDescent="0.25">
      <c r="A39" s="2"/>
      <c r="B39" s="2"/>
      <c r="C39" s="2"/>
      <c r="D39" s="2"/>
      <c r="E39" s="2"/>
      <c r="F39" s="2"/>
      <c r="G39" s="2"/>
      <c r="H39" s="5"/>
      <c r="I39" s="5"/>
      <c r="J39" s="2"/>
      <c r="K39" s="2"/>
      <c r="L39" s="2"/>
      <c r="M39" s="2"/>
      <c r="N39" s="2"/>
    </row>
  </sheetData>
  <mergeCells count="38">
    <mergeCell ref="B32:G32"/>
    <mergeCell ref="B6:G6"/>
    <mergeCell ref="B35:G35"/>
    <mergeCell ref="B36:G36"/>
    <mergeCell ref="B37:G37"/>
    <mergeCell ref="B7:N7"/>
    <mergeCell ref="B8:G8"/>
    <mergeCell ref="B9:G9"/>
    <mergeCell ref="B10:G10"/>
    <mergeCell ref="B11:G11"/>
    <mergeCell ref="B12:G12"/>
    <mergeCell ref="B28:G28"/>
    <mergeCell ref="B23:N23"/>
    <mergeCell ref="B33:G33"/>
    <mergeCell ref="B29:G29"/>
    <mergeCell ref="B30:G30"/>
    <mergeCell ref="B38:G38"/>
    <mergeCell ref="B13:G13"/>
    <mergeCell ref="B14:G14"/>
    <mergeCell ref="B15:G15"/>
    <mergeCell ref="B16:G16"/>
    <mergeCell ref="B18:G18"/>
    <mergeCell ref="B19:G19"/>
    <mergeCell ref="B20:G20"/>
    <mergeCell ref="B21:G21"/>
    <mergeCell ref="B22:G22"/>
    <mergeCell ref="B34:G34"/>
    <mergeCell ref="B17:G17"/>
    <mergeCell ref="B24:G24"/>
    <mergeCell ref="B25:G25"/>
    <mergeCell ref="B26:G26"/>
    <mergeCell ref="B27:G27"/>
    <mergeCell ref="B31:G31"/>
    <mergeCell ref="A2:O2"/>
    <mergeCell ref="H4:M4"/>
    <mergeCell ref="N4:N5"/>
    <mergeCell ref="B4:G5"/>
    <mergeCell ref="A4:A5"/>
  </mergeCells>
  <pageMargins left="1.1811023622047245" right="0.59055118110236227" top="0.78740157480314965" bottom="0.78740157480314965" header="0.31496062992125984" footer="0.31496062992125984"/>
  <pageSetup paperSize="9" scale="55" orientation="landscape" r:id="rId1"/>
  <rowBreaks count="1" manualBreakCount="1">
    <brk id="2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Раздел 1</vt:lpstr>
      <vt:lpstr>Раздел 2</vt:lpstr>
      <vt:lpstr>Раздел 3</vt:lpstr>
      <vt:lpstr>Раздел 4</vt:lpstr>
      <vt:lpstr>'Раздел 2'!Область_печати</vt:lpstr>
      <vt:lpstr>'Раздел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Жанна С. Соколова</cp:lastModifiedBy>
  <cp:lastPrinted>2025-03-11T00:08:48Z</cp:lastPrinted>
  <dcterms:created xsi:type="dcterms:W3CDTF">2024-09-09T23:09:19Z</dcterms:created>
  <dcterms:modified xsi:type="dcterms:W3CDTF">2025-03-11T00:08:52Z</dcterms:modified>
</cp:coreProperties>
</file>